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unhcr365-my.sharepoint.com/personal/alzoraik_unhcr_org/Documents/Desktop/UNHCR/Cluster Work/Flood Assessment/Assessment Report/Final Drafts/"/>
    </mc:Choice>
  </mc:AlternateContent>
  <xr:revisionPtr revIDLastSave="23" documentId="13_ncr:1_{3502A8DD-4569-4AD5-8781-A711D1EA07A3}" xr6:coauthVersionLast="47" xr6:coauthVersionMax="47" xr10:uidLastSave="{6A4EDDB1-83A5-4551-B759-0AD131AC8504}"/>
  <bookViews>
    <workbookView xWindow="-23148" yWindow="-108" windowWidth="23256" windowHeight="12456" activeTab="2" xr2:uid="{00000000-000D-0000-FFFF-FFFF00000000}"/>
  </bookViews>
  <sheets>
    <sheet name=" 1" sheetId="1" r:id="rId1"/>
    <sheet name=" 2" sheetId="2" r:id="rId2"/>
    <sheet name="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3" l="1"/>
  <c r="I7" i="3"/>
  <c r="I6" i="3"/>
  <c r="I5" i="3"/>
  <c r="I11" i="3" s="1"/>
  <c r="I9" i="3"/>
  <c r="I15" i="2"/>
  <c r="I14" i="2"/>
  <c r="I12" i="2"/>
  <c r="I17" i="2" s="1"/>
  <c r="I9" i="2"/>
  <c r="I10" i="2" s="1"/>
  <c r="I6" i="2"/>
  <c r="I7" i="2" s="1"/>
  <c r="I5" i="2"/>
  <c r="I16" i="1"/>
  <c r="I17" i="1" s="1"/>
  <c r="I12" i="1"/>
  <c r="I11" i="1"/>
  <c r="I10" i="1"/>
  <c r="I7" i="1"/>
  <c r="I5" i="1"/>
  <c r="I14" i="1" s="1"/>
  <c r="I18" i="1" s="1"/>
  <c r="I18" i="2" l="1"/>
</calcChain>
</file>

<file path=xl/sharedStrings.xml><?xml version="1.0" encoding="utf-8"?>
<sst xmlns="http://schemas.openxmlformats.org/spreadsheetml/2006/main" count="110" uniqueCount="73">
  <si>
    <t>M</t>
  </si>
  <si>
    <t>Business statement</t>
  </si>
  <si>
    <t>Unit</t>
  </si>
  <si>
    <t>Quantity</t>
  </si>
  <si>
    <t>Repetition</t>
  </si>
  <si>
    <t xml:space="preserve"> Total</t>
  </si>
  <si>
    <t>comments</t>
  </si>
  <si>
    <t>Cadastral projection work</t>
  </si>
  <si>
    <t>Sectionalism</t>
  </si>
  <si>
    <t>They will be held accountable by the YGUSSWP</t>
  </si>
  <si>
    <t>Total item</t>
  </si>
  <si>
    <t>Site scraping and cleaning work</t>
  </si>
  <si>
    <t>The price includes supervision of workers (cash for work), whether from inside or outside the camp, according to the plans and instructions of the supervising engineer.</t>
  </si>
  <si>
    <t>m3</t>
  </si>
  <si>
    <t>Cash for work:</t>
  </si>
  <si>
    <t>Factor</t>
  </si>
  <si>
    <t>Service work</t>
  </si>
  <si>
    <t>Supplying a metal nameplate for the project made of black sheet metal, 1.25 mm thick, and an iron frame made of empty square, 40*40*1.25 mm, with the frame continuing as two columns. The price includes painting work for all parts, as well as printing with the same content as the graphics. It is installed in the ground at a depth of 40 cm with concrete bases 30*30*40 cm and installed at the entrance to the camp. According to the drawings and instructions of the supervising engineer.</t>
  </si>
  <si>
    <t>number</t>
  </si>
  <si>
    <t>total</t>
  </si>
  <si>
    <t>Unit price $</t>
  </si>
  <si>
    <t>Total $</t>
  </si>
  <si>
    <t>Scraping and cleaning the torrent path</t>
  </si>
  <si>
    <t>Support work for the sides of the former drainage channel</t>
  </si>
  <si>
    <t>Moving shelters located in low-lying areas</t>
  </si>
  <si>
    <t>In number: removing and demolishing fences and tents located in low-lying areas using equipment and workers, transporting stones and waste to new sites, as well as reusing them and cleaning the site of any drainage networks or other obstacles.</t>
  </si>
  <si>
    <r>
      <t>Work with a contractor</t>
    </r>
    <r>
      <rPr>
        <sz val="12"/>
        <color rgb="FF000000"/>
        <rFont val="Arial"/>
        <family val="2"/>
      </rPr>
      <t>In removing and demolishing fences and shelters located in low-lying areas, cleaning the site from any obstacles, as well as rebuilding tents in new sites and digging plows. According to the instructions of the supervising engineer.”</t>
    </r>
  </si>
  <si>
    <t>Supplying and implementing bathrooms with the same specifications as the previous bathrooms on the site and doing all the necessary work to connect them to the existing sanitation and working according to the instructions of the supervising engineer.</t>
  </si>
  <si>
    <t>Previously performed work</t>
  </si>
  <si>
    <t>Future interventions</t>
  </si>
  <si>
    <t>Providing emergency shelter</t>
  </si>
  <si>
    <t>Providing a non-food bag</t>
  </si>
  <si>
    <t>Providing emergency bathrooms</t>
  </si>
  <si>
    <t>Transportation costs</t>
  </si>
  <si>
    <t>Site settlement</t>
  </si>
  <si>
    <t>Camp transportation costs</t>
  </si>
  <si>
    <t>Removing and demolishing the fences and shelters located within the drainage path using equipment and workers, and moving stones and waste outside the path, as well as reusing them in fencing after the completion of work on the drainage path, and cleaning the path of any drainage networks or other obstacles to begin excavation work using the equipment.</t>
  </si>
  <si>
    <t>Carrying out a topography survey of the proposed drainage channel and making the appropriate design for the drainage from the water collection site to the culvert site below the road. Making a surveying projection of the site and making references to the levels of the scraping and excavation works, according to the instructions of the supervising engineer.</t>
  </si>
  <si>
    <t>Cleaning the culvert located on the main road north of the camp from waste and removing it by skilled workers. The price includes supervision of workers (cash for work), whether from inside or outside the camp, according to the plans and instructions of the supervising engineer.</t>
  </si>
  <si>
    <t>Excavation of the specified channel path for drainage, as well as digging on both sides of the channel at the road to facilitate movement of cars between the two banks of the channel according to plans and surveying, surveying and leveling the road bed layer in the cut and backfill areas with spraying and compaction, and doing the necessary tests until obtaining a suitable compaction density and making the drainage channel smooth and manageable. To drain torrent water from the south to the north, according to the cadastral elevation. The price includes transporting the waste to low-lying places and making the necessary precautions for the shelters and pit-holes on the site (including re-digging the pit-holes that were buried in colaboration with the cash-for-work workers) and according to the instructions of the supervising engineer, provided that the sites implemented before and after implementation are inventoryed and documented on a regular basis. Supervising engineers.</t>
  </si>
  <si>
    <r>
      <t xml:space="preserve"> For thechannel inside the camp:</t>
    </r>
    <r>
      <rPr>
        <sz val="12"/>
        <color rgb="FF000000"/>
        <rFont val="Arial"/>
        <family val="2"/>
      </rPr>
      <t xml:space="preserve"> supply and implementation of the basecoarse layer of sifted materials (gradual materials) mixed with helsen (biscures), thicknesses and levels according to the cadastral projection, along with spreading, leveling, spraying and compacting with a compactor weighing no less than 5 tons until obtaining a suitable compaction density, according to the plans and directions of the supervising engineer.</t>
    </r>
  </si>
  <si>
    <r>
      <t xml:space="preserve">Work with a contractor </t>
    </r>
    <r>
      <rPr>
        <sz val="12"/>
        <color rgb="FF000000"/>
        <rFont val="Arial"/>
        <family val="2"/>
      </rPr>
      <t>In removing and demolishing the fences located within the drainage path and cleaning the site from drainage networks or any obstacles, as well as rebuilding the fences after completing work on the drainage path or digging septic tanks. The price includes the work of transporting waste to large areas in order to load it and transport it outside the camp according to the instructions of the supervising engineer.”</t>
    </r>
  </si>
  <si>
    <t>Labor</t>
  </si>
  <si>
    <t>Conducting a topography survey of the drainage channel on the other side of the road (lower level) and making a surveying projection of the site, along with making references to the levels of the excavation works, according to the instructions of the supervising engineer.</t>
  </si>
  <si>
    <t>Excavation of the designed channel path for drainage after the culvert on the other side of the road (lower level) and making the drainage channel smooth and capable of draining of water and according to the designed elevation. The price includes transporting the waste to low-lying places and making the necessary precautions for the shelters and pit-holes on the site, according to the instructions of the supervising engineer, provided that the executed sites are inventoryed and documented immediately before and after implementation by the supervising engineers.</t>
  </si>
  <si>
    <t>Supply and implementation of a gabion wall on both sides of the drainage canal, 50 cm wide and 1.5 m high, made of galvanized iron mesh, 1.25 mm thick, and filled with stones suitable for the width of the wall. The price includes digging for the wall to a depth of no less than 50 cm, with the same width as the wall. According to the drawings and instructions of the supervising engineer.</t>
  </si>
  <si>
    <t>اعمال الاسقاط المساحي</t>
  </si>
  <si>
    <t>بيان الاعمال</t>
  </si>
  <si>
    <t>عمل رفع مساحي لمجرى التصريف المقترح وعمل التصميم المناسب للتصريف من موقع تجمع المياه إلى موقع العبارة اسفل الطريق وعمل اسقاط مساحي للموقع مع عمل المراجع  لمناسيب اعمال القشط والحفر وبحسب تعليمات المهندس المشرف .</t>
  </si>
  <si>
    <t>ازالة و هدم الاسوار والملاجئ الواقعه ضمن مسار التصريف بواسطة المعدات و العماله و نقل الاحجار والمخلفات الى خارج المسار وكذلك اعادة استخدامها في التسوير بعد انتهاء العمل في مسار التصريف و تنظيف المسار من اي شبكات تصريف او معوقات اخرى للبدء باعمال الحفر بواسطة المعدات.</t>
  </si>
  <si>
    <t>تنظيف العباره الواقعه على الشارع العام شمال المخيم من المخلفات واخراجها بواسطة عماله ماهره. والسعر يشمل الاشراف على العماله (نقد مقابل عمل) سواء من داخل المخيم او من خارجه وذلك بحسب المخططات وتعليمات المهندس المشرف.</t>
  </si>
  <si>
    <t>حفر مسار القناه المحدد للتصريف وكذلك الحفر على جانبي القناه عند الطريق لتسهيل الانتقال بالسيارت بين ضفتي القناه بحسب المخططات والرفع المساحي و مسح وتسوية طبقة سرير الطريق في مناطق القطع و الردم مع الرش والدك وعمل الإختبارات اللازمة حتى الحصول على كثافة دك مناسبة وجعل قناة التصريف بانسيابية قابله لتصريف مياه السيل من جهة الجنوب الى جهة الشمال وبحسب الرفع المساحي. و السعر يشمل نقل المخلفات إلى الأماكن المنخفضة وعمل الاحتياطات اللازمة للمساكن والبيارات في الموقع (بما في ذلك اعادة حفر البيارات التي تم ادفنها بالمشاركه مع عمال النقد مقابل العمل) وبحسب تعليمات المهندس المشرف  وعلى أن يتم الحصر والتوثيق للمواقع المنفذة قبل وبعد التنفيذ أولا بأول من قبل المهندسين المشرفين.</t>
  </si>
  <si>
    <t>للشارع الرئيسي داخل المخيم: توريد وتنفيذ طبقة الأساس من المواد المغربله (مواد متدريجية) والمخلوطة بالهلسن (بيسكورس) والسماكات والمناسيب بحسب الاسقاط المساحي  مع الفرش والتسوية والرش والدك بدكاكة لا يقل وزنها عن 5طن حتى الحصول على كثافة دك مناسبه  وذلك بحسب المخططات  و توجيهات المهندس المشرف.</t>
  </si>
  <si>
    <t>العمل مع مقاول  في ازالة وهدم الاسوار الواقعه ضمن مسار التصريف و تنظيف الموقع من شبكات التصريف او اي معوقات وكذلك اعادة بناء الاسوار بعد الانتهاء من العمل في مسار التصريف او حفر البيارات. والسعر يشمل اعمال نقل المخلفات الى الأماكن الواسعه لاجل تحميلها ونقلها خارج المخيم بحسب تعليمات المهندس المشرف."</t>
  </si>
  <si>
    <t>نقد مقابل العمل :</t>
  </si>
  <si>
    <t>اعمال الخدمات</t>
  </si>
  <si>
    <t>توريد لوحه معدنيه اسمية للمشروع من الصاج الأسود سماكة 1.25ملم وباطار حديدي من المربوع الخاوي 40*40*1.25ملم مع استمرار الاطار كعمودين. والسعر يشمل اعمال الطلاء لجميع الاجزاء وكذلك الطباعه بنفس محتوى الرسومات ويتم تثبيتها في الارض بعمق 40 سم مع قواعد خرسانية 30*30*40سم ويتم تركيبها على مدخل المخيم. بحسب الرسومات وتعليمات المهندس المشرف.</t>
  </si>
  <si>
    <t>اجمالي البند</t>
  </si>
  <si>
    <t>اعمال قشط وتنظيف مسار السيل</t>
  </si>
  <si>
    <t>عمل رفع مساحي لمجرى التصريف في الجهة الأخرى من الطريق (المنسوب الأدنى) وعمل اسقاط مساحي للموقع مع عمل المراجع  لمناسيب اعمال القشط والحفر وبحسب تعليمات المهندس المشرف .</t>
  </si>
  <si>
    <t>حفر مسار القناه المحدد للتصريف بعد العباره  في الجهة الأخرى من الطريق (المنسوب الأدنى) وجعل قناة التصريف بانسيابية قابله لتصريف مياه السيل من جهة وبحسب الرفع المساحي. و السعر يشمل نقل المخلفات إلى الأماكن المنخفضة وعمل الاحتياطات اللازمة للمساكن والبيارات في الموقع وبحسب تعليمات المهندس المشرف  وعلى أن يتم الحصر والتوثيق للمواقع المنفذة قبل وبعد التنفيذ أولا بأول من قبل المهندسين المشرفين.</t>
  </si>
  <si>
    <t>اعمال الاسناد لجوانب قناة التصريف السابقه</t>
  </si>
  <si>
    <t>توريد وتنفيذ جدار غابيون على ضفتي قناة التصريف بعرض 40سم وارتفاع 1.5م من الشبك الحديدي المجلفن سماكة 1.25مم وتعبأته بالاحجار المناسبة لعرض الجدار والسعر يشمل الحفر للجدار بعمق لا يقل عن 30سم بنفس عرض الجدار. بحسب الرسومات وتعليمات المهندس المشرف.</t>
  </si>
  <si>
    <t>اعمال نقل الملاجئ الموجوده في مناطق منخفضه</t>
  </si>
  <si>
    <t>بالعدد: ازالة و هدم الاسوار والخيم الواقعه في المناطق المنخفضه بواسطة المعدات و العماله و نقل الاحجار والمخلفات الى المواقع الجديده وكذلك اعادة استخدامها و تنظيف الموقع من اي شبكات تصريف او معوقات اخرى.</t>
  </si>
  <si>
    <t>والسعر يشمل الاشراف على العماله (نقد مقابل عمل) سواء من داخل المخيم او من خارجه وذلك بحسب المخططات وتعليمات المهندس المشرف.</t>
  </si>
  <si>
    <t>توريد وتنفيذ حمامات بنفس مواصفات الحمامات السابقة بالموقع وعمل كافة الأعمال اللازمة لربطها بالصرف الصحي الموجود والعمل حسب تعليمات المهندس المشرف.</t>
  </si>
  <si>
    <r>
      <t>العمل مع مقاول</t>
    </r>
    <r>
      <rPr>
        <sz val="12"/>
        <color rgb="FF000000"/>
        <rFont val="Arial"/>
        <family val="2"/>
      </rPr>
      <t xml:space="preserve">  في ازالة وهدم الاسوار والملاجئ الواقعه في المناطق المنخفضة و تنظيف الموقع من اي معوقات وكذلك اعادة بناء الخيم  في المواقع الجديده و حفر البيارات.  بحسب تعليمات المهندس المشرف."</t>
    </r>
  </si>
  <si>
    <t>توفير مأوى طارئ</t>
  </si>
  <si>
    <t>توفير حقيبة غير غذائية</t>
  </si>
  <si>
    <t>توفير حمامات طارئة</t>
  </si>
  <si>
    <t>تكاليف نقل</t>
  </si>
  <si>
    <t>تسوية موقع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</si>
</sst>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2"/>
      <color rgb="FF000000"/>
      <name val="Calibri"/>
      <family val="2"/>
      <scheme val="minor"/>
    </font>
    <font>
      <sz val="12"/>
      <color rgb="FF000000"/>
      <name val="Calibri"/>
      <family val="2"/>
      <scheme val="minor"/>
    </font>
    <font>
      <b/>
      <sz val="12"/>
      <color rgb="FF000000"/>
      <name val="Arial"/>
      <family val="2"/>
    </font>
    <font>
      <sz val="12"/>
      <color rgb="FF000000"/>
      <name val="Arial"/>
      <family val="2"/>
    </font>
    <font>
      <b/>
      <sz val="12"/>
      <color rgb="FF000000"/>
      <name val="Simplified Arabic"/>
      <family val="1"/>
    </font>
    <font>
      <sz val="12"/>
      <color theme="1"/>
      <name val="Calibri"/>
      <family val="2"/>
      <scheme val="minor"/>
    </font>
    <font>
      <sz val="11"/>
      <color rgb="FF000000"/>
      <name val="Arial"/>
      <family val="2"/>
    </font>
    <font>
      <sz val="11"/>
      <color rgb="FF000000"/>
      <name val="Calibri"/>
      <family val="2"/>
      <scheme val="minor"/>
    </font>
    <font>
      <b/>
      <sz val="11"/>
      <color rgb="FF000000"/>
      <name val="Arial"/>
      <family val="2"/>
    </font>
    <font>
      <sz val="14"/>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rgb="FF8DB4E2"/>
        <bgColor indexed="64"/>
      </patternFill>
    </fill>
    <fill>
      <patternFill patternType="solid">
        <fgColor rgb="FF969696"/>
        <bgColor indexed="64"/>
      </patternFill>
    </fill>
    <fill>
      <patternFill patternType="solid">
        <fgColor rgb="FFFFC000"/>
        <bgColor indexed="64"/>
      </patternFill>
    </fill>
    <fill>
      <patternFill patternType="solid">
        <fgColor rgb="FFBFBFBF"/>
        <bgColor indexed="64"/>
      </patternFill>
    </fill>
    <fill>
      <patternFill patternType="solid">
        <fgColor rgb="FFFFFFFF"/>
        <bgColor indexed="64"/>
      </patternFill>
    </fill>
    <fill>
      <patternFill patternType="solid">
        <fgColor rgb="FF808080"/>
        <bgColor indexed="64"/>
      </patternFill>
    </fill>
    <fill>
      <patternFill patternType="solid">
        <fgColor rgb="FFFFFF00"/>
        <bgColor indexed="64"/>
      </patternFill>
    </fill>
  </fills>
  <borders count="19">
    <border>
      <left/>
      <right/>
      <top/>
      <bottom/>
      <diagonal/>
    </border>
    <border>
      <left style="medium">
        <color indexed="64"/>
      </left>
      <right style="double">
        <color indexed="64"/>
      </right>
      <top/>
      <bottom style="medium">
        <color indexed="64"/>
      </bottom>
      <diagonal/>
    </border>
    <border>
      <left style="medium">
        <color indexed="64"/>
      </left>
      <right/>
      <top/>
      <bottom style="medium">
        <color indexed="64"/>
      </bottom>
      <diagonal/>
    </border>
    <border>
      <left style="medium">
        <color indexed="64"/>
      </left>
      <right style="double">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14">
    <xf numFmtId="0" fontId="0" fillId="0" borderId="0" xfId="0"/>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readingOrder="2"/>
    </xf>
    <xf numFmtId="0" fontId="2" fillId="3" borderId="2" xfId="0" applyFont="1" applyFill="1" applyBorder="1" applyAlignment="1">
      <alignment horizontal="center" vertical="center"/>
    </xf>
    <xf numFmtId="0" fontId="4" fillId="4" borderId="2" xfId="0" applyFont="1" applyFill="1" applyBorder="1" applyAlignment="1">
      <alignment horizontal="center" vertical="center" textRotation="90" wrapText="1" readingOrder="2"/>
    </xf>
    <xf numFmtId="0" fontId="2" fillId="4" borderId="2" xfId="0" applyFont="1" applyFill="1" applyBorder="1" applyAlignment="1">
      <alignment horizontal="center" vertical="center"/>
    </xf>
    <xf numFmtId="3" fontId="2" fillId="4" borderId="2" xfId="0" applyNumberFormat="1" applyFont="1" applyFill="1" applyBorder="1" applyAlignment="1">
      <alignment horizontal="center" vertical="center"/>
    </xf>
    <xf numFmtId="0" fontId="4" fillId="0" borderId="2" xfId="0" applyFont="1" applyBorder="1" applyAlignment="1">
      <alignment horizontal="center" vertical="center" wrapText="1" readingOrder="2"/>
    </xf>
    <xf numFmtId="0" fontId="2" fillId="0" borderId="2" xfId="0" applyFont="1" applyBorder="1" applyAlignment="1">
      <alignment horizontal="center" vertical="center"/>
    </xf>
    <xf numFmtId="3" fontId="2" fillId="0" borderId="2" xfId="0" applyNumberFormat="1" applyFont="1" applyBorder="1" applyAlignment="1">
      <alignment horizontal="center" vertical="center"/>
    </xf>
    <xf numFmtId="0" fontId="2" fillId="6" borderId="2" xfId="0" applyFont="1" applyFill="1" applyBorder="1" applyAlignment="1">
      <alignment horizontal="center" vertical="center" readingOrder="2"/>
    </xf>
    <xf numFmtId="0" fontId="2" fillId="6" borderId="2" xfId="0" applyFont="1" applyFill="1" applyBorder="1" applyAlignment="1">
      <alignment horizontal="center" vertical="center"/>
    </xf>
    <xf numFmtId="0" fontId="5" fillId="7" borderId="2" xfId="0" applyFont="1" applyFill="1" applyBorder="1" applyAlignment="1">
      <alignment horizontal="center" vertical="center" wrapText="1" readingOrder="2"/>
    </xf>
    <xf numFmtId="0" fontId="1" fillId="7" borderId="2" xfId="0" applyFont="1" applyFill="1" applyBorder="1" applyAlignment="1">
      <alignment horizontal="center" vertical="center"/>
    </xf>
    <xf numFmtId="0" fontId="7" fillId="0" borderId="2" xfId="0" applyFont="1" applyBorder="1" applyAlignment="1">
      <alignment horizontal="center" vertical="center" wrapText="1" readingOrder="2"/>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1" fillId="5" borderId="1" xfId="0" applyFont="1" applyFill="1" applyBorder="1" applyAlignment="1">
      <alignment horizontal="center" vertical="center"/>
    </xf>
    <xf numFmtId="0" fontId="1" fillId="2" borderId="11" xfId="0" applyFont="1" applyFill="1" applyBorder="1" applyAlignment="1">
      <alignment horizontal="right" vertical="center" readingOrder="2"/>
    </xf>
    <xf numFmtId="0" fontId="1" fillId="2" borderId="5" xfId="0" applyFont="1" applyFill="1" applyBorder="1" applyAlignment="1">
      <alignment horizontal="center" vertical="center" wrapText="1" readingOrder="2"/>
    </xf>
    <xf numFmtId="0" fontId="2" fillId="3" borderId="13" xfId="0" applyFont="1" applyFill="1" applyBorder="1" applyAlignment="1">
      <alignment horizontal="center" vertical="center"/>
    </xf>
    <xf numFmtId="0" fontId="2" fillId="4" borderId="13" xfId="0" applyFont="1" applyFill="1" applyBorder="1" applyAlignment="1">
      <alignment horizontal="center" vertical="center" wrapText="1" readingOrder="2"/>
    </xf>
    <xf numFmtId="0" fontId="2" fillId="0" borderId="13" xfId="0" applyFont="1" applyBorder="1" applyAlignment="1">
      <alignment vertical="center"/>
    </xf>
    <xf numFmtId="0" fontId="2" fillId="0" borderId="13" xfId="0" applyFont="1" applyBorder="1" applyAlignment="1">
      <alignment vertical="center"/>
    </xf>
    <xf numFmtId="0" fontId="2" fillId="0" borderId="13" xfId="0" applyFont="1" applyBorder="1" applyAlignment="1">
      <alignment horizontal="center" vertical="center" wrapText="1"/>
    </xf>
    <xf numFmtId="0" fontId="5" fillId="7" borderId="13" xfId="0" applyFont="1" applyFill="1" applyBorder="1" applyAlignment="1">
      <alignment horizontal="center" vertical="center" wrapText="1" readingOrder="2"/>
    </xf>
    <xf numFmtId="0" fontId="8" fillId="0" borderId="13" xfId="0" applyFont="1" applyBorder="1" applyAlignment="1">
      <alignment vertical="center"/>
    </xf>
    <xf numFmtId="0" fontId="9" fillId="0" borderId="2" xfId="0" applyFont="1" applyBorder="1" applyAlignment="1">
      <alignment horizontal="center" vertical="center" wrapText="1" readingOrder="2"/>
    </xf>
    <xf numFmtId="3" fontId="1" fillId="0" borderId="2" xfId="0" applyNumberFormat="1" applyFont="1" applyBorder="1" applyAlignment="1">
      <alignment horizontal="center" vertical="center"/>
    </xf>
    <xf numFmtId="4" fontId="2" fillId="0" borderId="2" xfId="0" applyNumberFormat="1" applyFont="1" applyBorder="1" applyAlignment="1">
      <alignment horizontal="center" vertical="center"/>
    </xf>
    <xf numFmtId="4" fontId="2" fillId="6" borderId="2" xfId="0" applyNumberFormat="1" applyFont="1" applyFill="1" applyBorder="1" applyAlignment="1">
      <alignment horizontal="center" vertical="center"/>
    </xf>
    <xf numFmtId="0" fontId="1" fillId="2" borderId="5" xfId="0" applyFont="1" applyFill="1" applyBorder="1" applyAlignment="1">
      <alignment horizontal="center" vertical="center" readingOrder="2"/>
    </xf>
    <xf numFmtId="0" fontId="1" fillId="2" borderId="12" xfId="0" applyFont="1" applyFill="1" applyBorder="1" applyAlignment="1">
      <alignment horizontal="center" vertical="center" readingOrder="2"/>
    </xf>
    <xf numFmtId="0" fontId="1" fillId="5" borderId="1" xfId="0" applyFont="1" applyFill="1" applyBorder="1" applyAlignment="1">
      <alignment horizontal="center" vertical="center"/>
    </xf>
    <xf numFmtId="3" fontId="2" fillId="0" borderId="10" xfId="0" applyNumberFormat="1" applyFont="1" applyBorder="1" applyAlignment="1">
      <alignment horizontal="center" vertical="center"/>
    </xf>
    <xf numFmtId="0" fontId="1" fillId="2" borderId="18" xfId="0" applyFont="1" applyFill="1" applyBorder="1" applyAlignment="1">
      <alignment horizontal="center" vertical="center" wrapText="1" readingOrder="2"/>
    </xf>
    <xf numFmtId="0" fontId="2" fillId="3" borderId="10" xfId="0" applyFont="1" applyFill="1" applyBorder="1" applyAlignment="1">
      <alignment horizontal="center" vertical="center"/>
    </xf>
    <xf numFmtId="3" fontId="2" fillId="4" borderId="10" xfId="0" applyNumberFormat="1" applyFont="1" applyFill="1" applyBorder="1" applyAlignment="1">
      <alignment horizontal="center" vertical="center"/>
    </xf>
    <xf numFmtId="0" fontId="1" fillId="7" borderId="10" xfId="0" applyFont="1" applyFill="1" applyBorder="1" applyAlignment="1">
      <alignment horizontal="center" vertical="center"/>
    </xf>
    <xf numFmtId="3" fontId="8" fillId="0" borderId="10" xfId="0" applyNumberFormat="1" applyFont="1" applyBorder="1" applyAlignment="1">
      <alignment horizontal="center" vertical="center"/>
    </xf>
    <xf numFmtId="3" fontId="1" fillId="0" borderId="10" xfId="0" applyNumberFormat="1" applyFont="1" applyBorder="1" applyAlignment="1">
      <alignment horizontal="center" vertical="center"/>
    </xf>
    <xf numFmtId="0" fontId="4" fillId="0" borderId="2" xfId="0" applyFont="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1" fillId="3" borderId="1" xfId="0" applyFont="1" applyFill="1" applyBorder="1" applyAlignment="1">
      <alignment horizontal="center" vertical="center" readingOrder="1"/>
    </xf>
    <xf numFmtId="0" fontId="1" fillId="3" borderId="2" xfId="0" applyFont="1" applyFill="1" applyBorder="1" applyAlignment="1">
      <alignment horizontal="center" vertical="center" readingOrder="1"/>
    </xf>
    <xf numFmtId="0" fontId="1" fillId="4" borderId="1" xfId="0" applyFont="1" applyFill="1" applyBorder="1" applyAlignment="1">
      <alignment horizontal="center" vertical="center" readingOrder="1"/>
    </xf>
    <xf numFmtId="0" fontId="4" fillId="0" borderId="4" xfId="0" applyFont="1" applyBorder="1" applyAlignment="1">
      <alignment horizontal="left" vertical="center" wrapText="1" readingOrder="1"/>
    </xf>
    <xf numFmtId="0" fontId="1" fillId="5" borderId="1" xfId="0" applyFont="1" applyFill="1" applyBorder="1" applyAlignment="1">
      <alignment horizontal="center" vertical="center" readingOrder="1"/>
    </xf>
    <xf numFmtId="0" fontId="3" fillId="0" borderId="2" xfId="0" applyFont="1" applyBorder="1" applyAlignment="1">
      <alignment horizontal="left" vertical="center" wrapText="1" readingOrder="1"/>
    </xf>
    <xf numFmtId="0" fontId="3" fillId="4" borderId="4" xfId="0" applyFont="1" applyFill="1" applyBorder="1" applyAlignment="1">
      <alignment horizontal="left" vertical="center" wrapText="1" readingOrder="1"/>
    </xf>
    <xf numFmtId="0" fontId="3" fillId="4" borderId="2" xfId="0" applyFont="1" applyFill="1" applyBorder="1" applyAlignment="1">
      <alignment horizontal="left" vertical="center" wrapText="1" readingOrder="1"/>
    </xf>
    <xf numFmtId="0" fontId="2" fillId="3" borderId="1" xfId="0" applyFont="1" applyFill="1" applyBorder="1" applyAlignment="1">
      <alignment horizontal="center" vertical="center" readingOrder="1"/>
    </xf>
    <xf numFmtId="0" fontId="5" fillId="7" borderId="2" xfId="0" applyFont="1" applyFill="1" applyBorder="1" applyAlignment="1">
      <alignment horizontal="center" vertical="center" wrapText="1" readingOrder="1"/>
    </xf>
    <xf numFmtId="0" fontId="6" fillId="0" borderId="2" xfId="0" applyFont="1" applyBorder="1" applyAlignment="1">
      <alignment horizontal="left" vertical="center" wrapText="1" readingOrder="1"/>
    </xf>
    <xf numFmtId="0" fontId="1" fillId="2" borderId="11" xfId="0" applyFont="1" applyFill="1" applyBorder="1" applyAlignment="1">
      <alignment horizontal="right" vertical="center" readingOrder="1"/>
    </xf>
    <xf numFmtId="0" fontId="1" fillId="2" borderId="5" xfId="0" applyFont="1" applyFill="1" applyBorder="1" applyAlignment="1">
      <alignment horizontal="center" vertical="center" readingOrder="1"/>
    </xf>
    <xf numFmtId="0" fontId="3" fillId="4" borderId="4" xfId="0" applyFont="1" applyFill="1" applyBorder="1" applyAlignment="1">
      <alignment horizontal="right" vertical="center" wrapText="1" readingOrder="1"/>
    </xf>
    <xf numFmtId="0" fontId="6" fillId="8" borderId="2" xfId="0" applyFont="1" applyFill="1" applyBorder="1" applyAlignment="1">
      <alignment horizontal="left" vertical="center" wrapText="1" readingOrder="1"/>
    </xf>
    <xf numFmtId="0" fontId="2" fillId="5" borderId="5" xfId="0" applyFont="1" applyFill="1" applyBorder="1" applyAlignment="1">
      <alignment horizontal="center" vertical="center" readingOrder="1"/>
    </xf>
    <xf numFmtId="0" fontId="2" fillId="5" borderId="6" xfId="0" applyFont="1" applyFill="1" applyBorder="1" applyAlignment="1">
      <alignment horizontal="center" vertical="center" readingOrder="1"/>
    </xf>
    <xf numFmtId="0" fontId="2" fillId="5" borderId="5" xfId="0" applyFont="1" applyFill="1" applyBorder="1" applyAlignment="1">
      <alignment horizontal="center" vertical="center" readingOrder="2"/>
    </xf>
    <xf numFmtId="0" fontId="2" fillId="5" borderId="6" xfId="0" applyFont="1" applyFill="1" applyBorder="1" applyAlignment="1">
      <alignment horizontal="center" vertical="center" readingOrder="2"/>
    </xf>
    <xf numFmtId="0" fontId="9" fillId="0" borderId="5" xfId="0" applyFont="1" applyBorder="1" applyAlignment="1">
      <alignment horizontal="center" vertical="center" wrapText="1" readingOrder="2"/>
    </xf>
    <xf numFmtId="0" fontId="9" fillId="0" borderId="16" xfId="0" applyFont="1" applyBorder="1" applyAlignment="1">
      <alignment horizontal="center" vertical="center" wrapText="1" readingOrder="2"/>
    </xf>
    <xf numFmtId="0" fontId="9" fillId="0" borderId="6" xfId="0" applyFont="1" applyBorder="1" applyAlignment="1">
      <alignment horizontal="center" vertical="center" wrapText="1" readingOrder="2"/>
    </xf>
    <xf numFmtId="0" fontId="11" fillId="0" borderId="0" xfId="0" applyFont="1" applyAlignment="1">
      <alignment horizontal="center" vertical="center"/>
    </xf>
    <xf numFmtId="0" fontId="11" fillId="0" borderId="17" xfId="0" applyFont="1" applyBorder="1" applyAlignment="1">
      <alignment horizontal="center" vertical="center"/>
    </xf>
    <xf numFmtId="3" fontId="2" fillId="0" borderId="8"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10" xfId="0" applyNumberFormat="1" applyFont="1" applyBorder="1" applyAlignment="1">
      <alignment horizontal="center" vertical="center"/>
    </xf>
    <xf numFmtId="0" fontId="1" fillId="4" borderId="7" xfId="0" applyFont="1" applyFill="1" applyBorder="1" applyAlignment="1">
      <alignment horizontal="center" vertical="center" readingOrder="1"/>
    </xf>
    <xf numFmtId="0" fontId="1" fillId="4" borderId="1" xfId="0" applyFont="1" applyFill="1" applyBorder="1" applyAlignment="1">
      <alignment horizontal="center" vertical="center" readingOrder="1"/>
    </xf>
    <xf numFmtId="0" fontId="4" fillId="4" borderId="8" xfId="0" applyFont="1" applyFill="1" applyBorder="1" applyAlignment="1">
      <alignment horizontal="center" vertical="center" wrapText="1" readingOrder="2"/>
    </xf>
    <xf numFmtId="0" fontId="4" fillId="4" borderId="10" xfId="0" applyFont="1" applyFill="1" applyBorder="1" applyAlignment="1">
      <alignment horizontal="center" vertical="center" wrapText="1" readingOrder="2"/>
    </xf>
    <xf numFmtId="0" fontId="2" fillId="4" borderId="8" xfId="0" applyFont="1" applyFill="1" applyBorder="1" applyAlignment="1">
      <alignment horizontal="center" vertical="center"/>
    </xf>
    <xf numFmtId="0" fontId="2" fillId="4" borderId="10" xfId="0" applyFont="1" applyFill="1" applyBorder="1" applyAlignment="1">
      <alignment horizontal="center" vertical="center"/>
    </xf>
    <xf numFmtId="4" fontId="2" fillId="4" borderId="8" xfId="0" applyNumberFormat="1" applyFont="1" applyFill="1" applyBorder="1" applyAlignment="1">
      <alignment horizontal="center" vertical="center"/>
    </xf>
    <xf numFmtId="4" fontId="2" fillId="4" borderId="10" xfId="0" applyNumberFormat="1" applyFont="1" applyFill="1" applyBorder="1" applyAlignment="1">
      <alignment horizontal="center" vertical="center"/>
    </xf>
    <xf numFmtId="3" fontId="2" fillId="4" borderId="8" xfId="0" applyNumberFormat="1" applyFont="1" applyFill="1" applyBorder="1" applyAlignment="1">
      <alignment horizontal="center" vertical="center"/>
    </xf>
    <xf numFmtId="3" fontId="2" fillId="4" borderId="10" xfId="0" applyNumberFormat="1" applyFont="1" applyFill="1" applyBorder="1" applyAlignment="1">
      <alignment horizontal="center" vertical="center"/>
    </xf>
    <xf numFmtId="0" fontId="1" fillId="5" borderId="7" xfId="0" applyFont="1" applyFill="1" applyBorder="1" applyAlignment="1">
      <alignment horizontal="center" vertical="center" readingOrder="1"/>
    </xf>
    <xf numFmtId="0" fontId="1" fillId="5" borderId="3" xfId="0" applyFont="1" applyFill="1" applyBorder="1" applyAlignment="1">
      <alignment horizontal="center" vertical="center" readingOrder="1"/>
    </xf>
    <xf numFmtId="0" fontId="1" fillId="5" borderId="1" xfId="0" applyFont="1" applyFill="1" applyBorder="1" applyAlignment="1">
      <alignment horizontal="center" vertical="center" readingOrder="1"/>
    </xf>
    <xf numFmtId="0" fontId="4" fillId="0" borderId="8" xfId="0" applyFont="1" applyBorder="1" applyAlignment="1">
      <alignment horizontal="center" vertical="center" textRotation="90" wrapText="1" readingOrder="2"/>
    </xf>
    <xf numFmtId="0" fontId="4" fillId="0" borderId="9" xfId="0" applyFont="1" applyBorder="1" applyAlignment="1">
      <alignment horizontal="center" vertical="center" textRotation="90" wrapText="1" readingOrder="2"/>
    </xf>
    <xf numFmtId="0" fontId="4" fillId="0" borderId="10" xfId="0" applyFont="1" applyBorder="1" applyAlignment="1">
      <alignment horizontal="center" vertical="center" textRotation="90" wrapText="1" readingOrder="2"/>
    </xf>
    <xf numFmtId="0" fontId="4" fillId="0" borderId="15" xfId="0" applyFont="1" applyBorder="1" applyAlignment="1">
      <alignment horizontal="left" vertical="center" wrapText="1" readingOrder="1"/>
    </xf>
    <xf numFmtId="0" fontId="4" fillId="0" borderId="13" xfId="0" applyFont="1" applyBorder="1" applyAlignment="1">
      <alignment horizontal="left" vertical="center" wrapText="1" readingOrder="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7" fillId="0" borderId="8" xfId="0" applyFont="1" applyBorder="1" applyAlignment="1">
      <alignment horizontal="center" vertical="center" wrapText="1" readingOrder="2"/>
    </xf>
    <xf numFmtId="0" fontId="7" fillId="0" borderId="10" xfId="0" applyFont="1" applyBorder="1" applyAlignment="1">
      <alignment horizontal="center" vertical="center" wrapText="1" readingOrder="2"/>
    </xf>
    <xf numFmtId="0" fontId="10" fillId="0" borderId="0" xfId="0" applyFont="1" applyAlignment="1">
      <alignment horizontal="center" vertical="center"/>
    </xf>
    <xf numFmtId="0" fontId="10" fillId="0" borderId="17" xfId="0" applyFont="1" applyBorder="1" applyAlignment="1">
      <alignment horizontal="center" vertical="center"/>
    </xf>
    <xf numFmtId="3" fontId="8" fillId="0" borderId="7" xfId="0" applyNumberFormat="1" applyFont="1" applyBorder="1" applyAlignment="1">
      <alignment horizontal="center" vertical="center"/>
    </xf>
    <xf numFmtId="3" fontId="8" fillId="0" borderId="1" xfId="0" applyNumberFormat="1" applyFont="1" applyBorder="1" applyAlignment="1">
      <alignment horizontal="center" vertical="center"/>
    </xf>
    <xf numFmtId="0" fontId="2" fillId="0" borderId="14" xfId="0" applyFont="1" applyBorder="1" applyAlignment="1">
      <alignment vertical="center"/>
    </xf>
    <xf numFmtId="0" fontId="2" fillId="0" borderId="13" xfId="0" applyFont="1" applyBorder="1" applyAlignment="1">
      <alignment vertical="center"/>
    </xf>
    <xf numFmtId="3" fontId="2" fillId="4" borderId="7" xfId="0" applyNumberFormat="1" applyFont="1" applyFill="1" applyBorder="1" applyAlignment="1">
      <alignment horizontal="center" vertical="center"/>
    </xf>
    <xf numFmtId="3" fontId="2" fillId="4" borderId="1" xfId="0" applyNumberFormat="1" applyFont="1" applyFill="1" applyBorder="1" applyAlignment="1">
      <alignment horizontal="center" vertical="center"/>
    </xf>
    <xf numFmtId="0" fontId="2" fillId="4" borderId="14" xfId="0" applyFont="1" applyFill="1" applyBorder="1" applyAlignment="1">
      <alignment horizontal="center" vertical="center" wrapText="1" readingOrder="2"/>
    </xf>
    <xf numFmtId="0" fontId="2" fillId="4" borderId="13" xfId="0" applyFont="1" applyFill="1" applyBorder="1" applyAlignment="1">
      <alignment horizontal="center" vertical="center" wrapText="1" readingOrder="2"/>
    </xf>
    <xf numFmtId="0" fontId="2" fillId="5" borderId="17" xfId="0" applyFont="1" applyFill="1" applyBorder="1" applyAlignment="1">
      <alignment horizontal="center" vertical="center" readingOrder="1"/>
    </xf>
    <xf numFmtId="0" fontId="2" fillId="5" borderId="17" xfId="0" applyFont="1" applyFill="1" applyBorder="1" applyAlignment="1">
      <alignment horizontal="center" vertical="center" readingOrder="2"/>
    </xf>
    <xf numFmtId="0" fontId="4" fillId="0" borderId="9" xfId="0" applyFont="1" applyBorder="1" applyAlignment="1">
      <alignment horizontal="center" vertical="center" wrapText="1" readingOrder="1"/>
    </xf>
    <xf numFmtId="0" fontId="4" fillId="0" borderId="10" xfId="0" applyFont="1" applyBorder="1" applyAlignment="1">
      <alignment horizontal="center" vertical="center" wrapText="1" readingOrder="1"/>
    </xf>
    <xf numFmtId="0" fontId="6" fillId="0" borderId="2" xfId="0" applyFont="1" applyBorder="1" applyAlignment="1">
      <alignment horizontal="right" vertical="center" wrapText="1" readingOrder="2"/>
    </xf>
    <xf numFmtId="0" fontId="4" fillId="4" borderId="2" xfId="0" applyFont="1" applyFill="1" applyBorder="1" applyAlignment="1">
      <alignment horizontal="right" vertical="center" wrapText="1" readingOrder="2"/>
    </xf>
    <xf numFmtId="0" fontId="4" fillId="0" borderId="2" xfId="0" applyFont="1" applyBorder="1" applyAlignment="1">
      <alignment horizontal="right" vertical="center" wrapText="1" readingOrder="2"/>
    </xf>
    <xf numFmtId="0" fontId="6" fillId="8" borderId="2" xfId="0" applyFont="1" applyFill="1" applyBorder="1" applyAlignment="1">
      <alignment horizontal="right" vertical="center" wrapText="1" readingOrder="2"/>
    </xf>
    <xf numFmtId="0" fontId="4" fillId="0" borderId="4" xfId="0" applyFont="1" applyBorder="1" applyAlignment="1">
      <alignment horizontal="right" vertical="center" wrapText="1" readingOrder="2"/>
    </xf>
    <xf numFmtId="0" fontId="3" fillId="4" borderId="4" xfId="0" applyFont="1" applyFill="1" applyBorder="1" applyAlignment="1">
      <alignment horizontal="right" vertical="center" wrapText="1" readingOrder="2"/>
    </xf>
    <xf numFmtId="0" fontId="3" fillId="4" borderId="2" xfId="0" applyFont="1" applyFill="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18"/>
  <sheetViews>
    <sheetView topLeftCell="A12" workbookViewId="0">
      <selection activeCell="D16" sqref="D16"/>
    </sheetView>
  </sheetViews>
  <sheetFormatPr defaultRowHeight="15" x14ac:dyDescent="0.25"/>
  <cols>
    <col min="3" max="4" width="60.85546875" customWidth="1"/>
    <col min="9" max="9" width="11.42578125" customWidth="1"/>
  </cols>
  <sheetData>
    <row r="1" spans="2:9" x14ac:dyDescent="0.25">
      <c r="B1" s="65" t="s">
        <v>28</v>
      </c>
      <c r="C1" s="65"/>
      <c r="D1" s="65"/>
      <c r="E1" s="65"/>
      <c r="F1" s="65"/>
      <c r="G1" s="65"/>
      <c r="H1" s="65"/>
      <c r="I1" s="65"/>
    </row>
    <row r="2" spans="2:9" ht="15.75" thickBot="1" x14ac:dyDescent="0.3">
      <c r="B2" s="66"/>
      <c r="C2" s="66"/>
      <c r="D2" s="66"/>
      <c r="E2" s="66"/>
      <c r="F2" s="66"/>
      <c r="G2" s="66"/>
      <c r="H2" s="66"/>
      <c r="I2" s="66"/>
    </row>
    <row r="3" spans="2:9" ht="32.25" thickBot="1" x14ac:dyDescent="0.3">
      <c r="B3" s="18" t="s">
        <v>0</v>
      </c>
      <c r="C3" s="31" t="s">
        <v>1</v>
      </c>
      <c r="D3" s="31" t="s">
        <v>47</v>
      </c>
      <c r="E3" s="31" t="s">
        <v>2</v>
      </c>
      <c r="F3" s="19" t="s">
        <v>3</v>
      </c>
      <c r="G3" s="19" t="s">
        <v>4</v>
      </c>
      <c r="H3" s="19" t="s">
        <v>20</v>
      </c>
      <c r="I3" s="35" t="s">
        <v>5</v>
      </c>
    </row>
    <row r="4" spans="2:9" ht="16.5" thickBot="1" x14ac:dyDescent="0.3">
      <c r="B4" s="43">
        <v>1</v>
      </c>
      <c r="C4" s="44" t="s">
        <v>7</v>
      </c>
      <c r="D4" s="44" t="s">
        <v>46</v>
      </c>
      <c r="E4" s="3"/>
      <c r="F4" s="3"/>
      <c r="G4" s="3"/>
      <c r="H4" s="3"/>
      <c r="I4" s="36"/>
    </row>
    <row r="5" spans="2:9" ht="105.75" thickBot="1" x14ac:dyDescent="0.3">
      <c r="B5" s="45">
        <v>1.1000000000000001</v>
      </c>
      <c r="C5" s="42" t="s">
        <v>37</v>
      </c>
      <c r="D5" s="42" t="s">
        <v>48</v>
      </c>
      <c r="E5" s="4" t="s">
        <v>8</v>
      </c>
      <c r="F5" s="5">
        <v>1</v>
      </c>
      <c r="G5" s="5"/>
      <c r="H5" s="6">
        <v>472</v>
      </c>
      <c r="I5" s="37">
        <f>F5*H5</f>
        <v>472</v>
      </c>
    </row>
    <row r="6" spans="2:9" ht="16.5" thickBot="1" x14ac:dyDescent="0.3">
      <c r="B6" s="43">
        <v>2</v>
      </c>
      <c r="C6" s="44" t="s">
        <v>11</v>
      </c>
      <c r="D6" s="44"/>
      <c r="E6" s="3"/>
      <c r="F6" s="3"/>
      <c r="G6" s="3"/>
      <c r="H6" s="3"/>
      <c r="I6" s="36"/>
    </row>
    <row r="7" spans="2:9" ht="105" x14ac:dyDescent="0.25">
      <c r="B7" s="80">
        <v>2.1</v>
      </c>
      <c r="C7" s="46" t="s">
        <v>36</v>
      </c>
      <c r="D7" s="46" t="s">
        <v>49</v>
      </c>
      <c r="E7" s="83" t="s">
        <v>8</v>
      </c>
      <c r="F7" s="88">
        <v>1</v>
      </c>
      <c r="G7" s="88"/>
      <c r="H7" s="67">
        <v>566</v>
      </c>
      <c r="I7" s="67">
        <f>F7*H7</f>
        <v>566</v>
      </c>
    </row>
    <row r="8" spans="2:9" ht="30" customHeight="1" x14ac:dyDescent="0.25">
      <c r="B8" s="81"/>
      <c r="C8" s="86" t="s">
        <v>38</v>
      </c>
      <c r="D8" s="105" t="s">
        <v>50</v>
      </c>
      <c r="E8" s="84"/>
      <c r="F8" s="89"/>
      <c r="G8" s="89"/>
      <c r="H8" s="68"/>
      <c r="I8" s="68"/>
    </row>
    <row r="9" spans="2:9" ht="15.75" thickBot="1" x14ac:dyDescent="0.3">
      <c r="B9" s="82"/>
      <c r="C9" s="87"/>
      <c r="D9" s="106"/>
      <c r="E9" s="85"/>
      <c r="F9" s="90"/>
      <c r="G9" s="90"/>
      <c r="H9" s="69"/>
      <c r="I9" s="69"/>
    </row>
    <row r="10" spans="2:9" ht="270.75" thickBot="1" x14ac:dyDescent="0.3">
      <c r="B10" s="47">
        <v>2.2000000000000002</v>
      </c>
      <c r="C10" s="41" t="s">
        <v>39</v>
      </c>
      <c r="D10" s="41" t="s">
        <v>51</v>
      </c>
      <c r="E10" s="7" t="s">
        <v>13</v>
      </c>
      <c r="F10" s="8">
        <v>620</v>
      </c>
      <c r="G10" s="8"/>
      <c r="H10" s="29">
        <v>5.66</v>
      </c>
      <c r="I10" s="34">
        <f>F10*H10</f>
        <v>3509.2000000000003</v>
      </c>
    </row>
    <row r="11" spans="2:9" ht="121.5" thickBot="1" x14ac:dyDescent="0.3">
      <c r="B11" s="47">
        <v>3.3</v>
      </c>
      <c r="C11" s="48" t="s">
        <v>40</v>
      </c>
      <c r="D11" s="48" t="s">
        <v>52</v>
      </c>
      <c r="E11" s="10" t="s">
        <v>13</v>
      </c>
      <c r="F11" s="11">
        <v>120</v>
      </c>
      <c r="G11" s="11"/>
      <c r="H11" s="30">
        <v>11.3</v>
      </c>
      <c r="I11" s="34">
        <f>F11*H11</f>
        <v>1356</v>
      </c>
    </row>
    <row r="12" spans="2:9" ht="15.75" x14ac:dyDescent="0.25">
      <c r="B12" s="70">
        <v>2.2999999999999998</v>
      </c>
      <c r="C12" s="49" t="s">
        <v>14</v>
      </c>
      <c r="D12" s="49" t="s">
        <v>54</v>
      </c>
      <c r="E12" s="72" t="s">
        <v>42</v>
      </c>
      <c r="F12" s="74">
        <v>12</v>
      </c>
      <c r="G12" s="74">
        <v>2</v>
      </c>
      <c r="H12" s="76">
        <v>22.64</v>
      </c>
      <c r="I12" s="78">
        <f>F12*G12*H12</f>
        <v>543.36</v>
      </c>
    </row>
    <row r="13" spans="2:9" ht="121.5" thickBot="1" x14ac:dyDescent="0.3">
      <c r="B13" s="71"/>
      <c r="C13" s="50" t="s">
        <v>41</v>
      </c>
      <c r="D13" s="50" t="s">
        <v>53</v>
      </c>
      <c r="E13" s="73"/>
      <c r="F13" s="75"/>
      <c r="G13" s="75"/>
      <c r="H13" s="77"/>
      <c r="I13" s="79"/>
    </row>
    <row r="14" spans="2:9" ht="16.5" thickBot="1" x14ac:dyDescent="0.3">
      <c r="B14" s="58" t="s">
        <v>10</v>
      </c>
      <c r="C14" s="59"/>
      <c r="D14" s="103" t="s">
        <v>57</v>
      </c>
      <c r="E14" s="7"/>
      <c r="F14" s="8"/>
      <c r="G14" s="8"/>
      <c r="H14" s="8"/>
      <c r="I14" s="34">
        <f>SUM(I4:I13)</f>
        <v>6446.56</v>
      </c>
    </row>
    <row r="15" spans="2:9" ht="25.5" thickBot="1" x14ac:dyDescent="0.3">
      <c r="B15" s="51">
        <v>3</v>
      </c>
      <c r="C15" s="52" t="s">
        <v>16</v>
      </c>
      <c r="D15" s="12" t="s">
        <v>55</v>
      </c>
      <c r="E15" s="12"/>
      <c r="F15" s="12"/>
      <c r="G15" s="12"/>
      <c r="H15" s="12"/>
      <c r="I15" s="38"/>
    </row>
    <row r="16" spans="2:9" ht="142.5" thickBot="1" x14ac:dyDescent="0.3">
      <c r="B16" s="47">
        <v>3.1</v>
      </c>
      <c r="C16" s="53" t="s">
        <v>17</v>
      </c>
      <c r="D16" s="107" t="s">
        <v>56</v>
      </c>
      <c r="E16" s="14" t="s">
        <v>18</v>
      </c>
      <c r="F16" s="15">
        <v>1</v>
      </c>
      <c r="G16" s="15"/>
      <c r="H16" s="16">
        <v>141.5</v>
      </c>
      <c r="I16" s="39">
        <f>F16*H16</f>
        <v>141.5</v>
      </c>
    </row>
    <row r="17" spans="2:9" ht="16.5" thickBot="1" x14ac:dyDescent="0.3">
      <c r="B17" s="60" t="s">
        <v>10</v>
      </c>
      <c r="C17" s="61"/>
      <c r="D17" s="104"/>
      <c r="E17" s="7"/>
      <c r="F17" s="15"/>
      <c r="G17" s="15"/>
      <c r="H17" s="15"/>
      <c r="I17" s="39">
        <f>I16</f>
        <v>141.5</v>
      </c>
    </row>
    <row r="18" spans="2:9" ht="16.5" thickBot="1" x14ac:dyDescent="0.3">
      <c r="B18" s="62" t="s">
        <v>19</v>
      </c>
      <c r="C18" s="63"/>
      <c r="D18" s="63"/>
      <c r="E18" s="63"/>
      <c r="F18" s="64"/>
      <c r="G18" s="27"/>
      <c r="H18" s="14"/>
      <c r="I18" s="40">
        <f>I14+I17+I5</f>
        <v>7060.06</v>
      </c>
    </row>
  </sheetData>
  <mergeCells count="18">
    <mergeCell ref="H7:H9"/>
    <mergeCell ref="D8:D9"/>
    <mergeCell ref="B14:C14"/>
    <mergeCell ref="B17:C17"/>
    <mergeCell ref="B18:F18"/>
    <mergeCell ref="B1:I2"/>
    <mergeCell ref="I7:I9"/>
    <mergeCell ref="B12:B13"/>
    <mergeCell ref="E12:E13"/>
    <mergeCell ref="F12:F13"/>
    <mergeCell ref="G12:G13"/>
    <mergeCell ref="H12:H13"/>
    <mergeCell ref="I12:I13"/>
    <mergeCell ref="B7:B9"/>
    <mergeCell ref="E7:E9"/>
    <mergeCell ref="C8:C9"/>
    <mergeCell ref="F7:F9"/>
    <mergeCell ref="G7:G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CB56B-B8DB-4C6C-B00C-D1216A23883A}">
  <dimension ref="B1:J18"/>
  <sheetViews>
    <sheetView topLeftCell="A9" zoomScale="70" zoomScaleNormal="70" workbookViewId="0">
      <selection activeCell="I26" sqref="I26"/>
    </sheetView>
  </sheetViews>
  <sheetFormatPr defaultRowHeight="15" x14ac:dyDescent="0.25"/>
  <cols>
    <col min="3" max="3" width="62" customWidth="1"/>
    <col min="4" max="4" width="88.7109375" customWidth="1"/>
    <col min="10" max="10" width="36.5703125" customWidth="1"/>
  </cols>
  <sheetData>
    <row r="1" spans="2:10" x14ac:dyDescent="0.25">
      <c r="B1" s="93" t="s">
        <v>29</v>
      </c>
      <c r="C1" s="93"/>
      <c r="D1" s="93"/>
      <c r="E1" s="93"/>
      <c r="F1" s="93"/>
      <c r="G1" s="93"/>
      <c r="H1" s="93"/>
      <c r="I1" s="93"/>
      <c r="J1" s="93"/>
    </row>
    <row r="2" spans="2:10" ht="15.75" thickBot="1" x14ac:dyDescent="0.3">
      <c r="B2" s="94"/>
      <c r="C2" s="94"/>
      <c r="D2" s="94"/>
      <c r="E2" s="94"/>
      <c r="F2" s="94"/>
      <c r="G2" s="94"/>
      <c r="H2" s="94"/>
      <c r="I2" s="94"/>
      <c r="J2" s="94"/>
    </row>
    <row r="3" spans="2:10" ht="32.25" thickBot="1" x14ac:dyDescent="0.3">
      <c r="B3" s="54" t="s">
        <v>0</v>
      </c>
      <c r="C3" s="55" t="s">
        <v>1</v>
      </c>
      <c r="D3" s="55"/>
      <c r="E3" s="31" t="s">
        <v>2</v>
      </c>
      <c r="F3" s="19" t="s">
        <v>3</v>
      </c>
      <c r="G3" s="19" t="s">
        <v>4</v>
      </c>
      <c r="H3" s="19" t="s">
        <v>20</v>
      </c>
      <c r="I3" s="19" t="s">
        <v>21</v>
      </c>
      <c r="J3" s="32" t="s">
        <v>6</v>
      </c>
    </row>
    <row r="4" spans="2:10" ht="16.5" thickBot="1" x14ac:dyDescent="0.3">
      <c r="B4" s="43">
        <v>1</v>
      </c>
      <c r="C4" s="44" t="s">
        <v>22</v>
      </c>
      <c r="D4" s="2" t="s">
        <v>58</v>
      </c>
      <c r="E4" s="3"/>
      <c r="F4" s="3"/>
      <c r="G4" s="3"/>
      <c r="H4" s="3"/>
      <c r="I4" s="3"/>
      <c r="J4" s="20"/>
    </row>
    <row r="5" spans="2:10" ht="75.75" thickBot="1" x14ac:dyDescent="0.3">
      <c r="B5" s="45">
        <v>1.1000000000000001</v>
      </c>
      <c r="C5" s="42" t="s">
        <v>43</v>
      </c>
      <c r="D5" s="108" t="s">
        <v>59</v>
      </c>
      <c r="E5" s="4" t="s">
        <v>8</v>
      </c>
      <c r="F5" s="5">
        <v>1</v>
      </c>
      <c r="G5" s="5"/>
      <c r="H5" s="5">
        <v>500</v>
      </c>
      <c r="I5" s="5">
        <f>F5*H5</f>
        <v>500</v>
      </c>
      <c r="J5" s="21" t="s">
        <v>9</v>
      </c>
    </row>
    <row r="6" spans="2:10" ht="165.75" thickBot="1" x14ac:dyDescent="0.3">
      <c r="B6" s="47">
        <v>1.2</v>
      </c>
      <c r="C6" s="41" t="s">
        <v>44</v>
      </c>
      <c r="D6" s="109" t="s">
        <v>60</v>
      </c>
      <c r="E6" s="7" t="s">
        <v>13</v>
      </c>
      <c r="F6" s="8">
        <v>600</v>
      </c>
      <c r="G6" s="8"/>
      <c r="H6" s="8">
        <v>6</v>
      </c>
      <c r="I6" s="9">
        <f>F6*H6</f>
        <v>3600</v>
      </c>
      <c r="J6" s="24"/>
    </row>
    <row r="7" spans="2:10" ht="16.5" thickBot="1" x14ac:dyDescent="0.3">
      <c r="B7" s="58" t="s">
        <v>10</v>
      </c>
      <c r="C7" s="59"/>
      <c r="D7" s="103"/>
      <c r="E7" s="7"/>
      <c r="F7" s="8"/>
      <c r="G7" s="8"/>
      <c r="H7" s="8"/>
      <c r="I7" s="9">
        <f>SUM(I5:I6)</f>
        <v>4100</v>
      </c>
      <c r="J7" s="22"/>
    </row>
    <row r="8" spans="2:10" ht="50.25" thickBot="1" x14ac:dyDescent="0.3">
      <c r="B8" s="51">
        <v>2</v>
      </c>
      <c r="C8" s="52" t="s">
        <v>23</v>
      </c>
      <c r="D8" s="12" t="s">
        <v>61</v>
      </c>
      <c r="E8" s="12"/>
      <c r="F8" s="12"/>
      <c r="G8" s="12"/>
      <c r="H8" s="12"/>
      <c r="I8" s="13"/>
      <c r="J8" s="25"/>
    </row>
    <row r="9" spans="2:10" ht="111" thickBot="1" x14ac:dyDescent="0.3">
      <c r="B9" s="47">
        <v>2.1</v>
      </c>
      <c r="C9" s="57" t="s">
        <v>45</v>
      </c>
      <c r="D9" s="110" t="s">
        <v>62</v>
      </c>
      <c r="E9" s="7" t="s">
        <v>13</v>
      </c>
      <c r="F9" s="15">
        <v>180</v>
      </c>
      <c r="G9" s="15"/>
      <c r="H9" s="15">
        <v>70</v>
      </c>
      <c r="I9" s="16">
        <f>F9*H9</f>
        <v>12600</v>
      </c>
      <c r="J9" s="26"/>
    </row>
    <row r="10" spans="2:10" ht="16.5" thickBot="1" x14ac:dyDescent="0.3">
      <c r="B10" s="58" t="s">
        <v>10</v>
      </c>
      <c r="C10" s="59"/>
      <c r="D10" s="103"/>
      <c r="E10" s="7"/>
      <c r="F10" s="8"/>
      <c r="G10" s="8"/>
      <c r="H10" s="8"/>
      <c r="I10" s="9">
        <f>I9</f>
        <v>12600</v>
      </c>
      <c r="J10" s="22"/>
    </row>
    <row r="11" spans="2:10" ht="25.5" thickBot="1" x14ac:dyDescent="0.3">
      <c r="B11" s="51">
        <v>3</v>
      </c>
      <c r="C11" s="52" t="s">
        <v>24</v>
      </c>
      <c r="D11" s="12" t="s">
        <v>63</v>
      </c>
      <c r="E11" s="12"/>
      <c r="F11" s="12"/>
      <c r="G11" s="12"/>
      <c r="H11" s="12"/>
      <c r="I11" s="13"/>
      <c r="J11" s="25"/>
    </row>
    <row r="12" spans="2:10" ht="75" x14ac:dyDescent="0.25">
      <c r="B12" s="80">
        <v>3.1</v>
      </c>
      <c r="C12" s="46" t="s">
        <v>25</v>
      </c>
      <c r="D12" s="111" t="s">
        <v>64</v>
      </c>
      <c r="E12" s="91" t="s">
        <v>18</v>
      </c>
      <c r="F12" s="88">
        <v>20</v>
      </c>
      <c r="G12" s="88"/>
      <c r="H12" s="88">
        <v>85</v>
      </c>
      <c r="I12" s="95">
        <f>F12*H12</f>
        <v>1700</v>
      </c>
      <c r="J12" s="97"/>
    </row>
    <row r="13" spans="2:10" ht="45.75" thickBot="1" x14ac:dyDescent="0.3">
      <c r="B13" s="82"/>
      <c r="C13" s="41" t="s">
        <v>12</v>
      </c>
      <c r="D13" s="109" t="s">
        <v>65</v>
      </c>
      <c r="E13" s="92"/>
      <c r="F13" s="90"/>
      <c r="G13" s="90"/>
      <c r="H13" s="90"/>
      <c r="I13" s="96"/>
      <c r="J13" s="98"/>
    </row>
    <row r="14" spans="2:10" ht="75.75" thickBot="1" x14ac:dyDescent="0.3">
      <c r="B14" s="47">
        <v>3.2</v>
      </c>
      <c r="C14" s="41" t="s">
        <v>27</v>
      </c>
      <c r="D14" s="109" t="s">
        <v>66</v>
      </c>
      <c r="E14" s="14" t="s">
        <v>18</v>
      </c>
      <c r="F14" s="8">
        <v>20</v>
      </c>
      <c r="G14" s="8"/>
      <c r="H14" s="8">
        <v>476</v>
      </c>
      <c r="I14" s="16">
        <f>F14*H14</f>
        <v>9520</v>
      </c>
      <c r="J14" s="22"/>
    </row>
    <row r="15" spans="2:10" ht="15.75" x14ac:dyDescent="0.25">
      <c r="B15" s="70">
        <v>3.3</v>
      </c>
      <c r="C15" s="56" t="s">
        <v>14</v>
      </c>
      <c r="D15" s="112" t="s">
        <v>54</v>
      </c>
      <c r="E15" s="72" t="s">
        <v>15</v>
      </c>
      <c r="F15" s="74">
        <v>20</v>
      </c>
      <c r="G15" s="74">
        <v>3</v>
      </c>
      <c r="H15" s="74">
        <v>23</v>
      </c>
      <c r="I15" s="99">
        <f>F15*G15*H15</f>
        <v>1380</v>
      </c>
      <c r="J15" s="101" t="s">
        <v>9</v>
      </c>
    </row>
    <row r="16" spans="2:10" ht="76.5" thickBot="1" x14ac:dyDescent="0.3">
      <c r="B16" s="71"/>
      <c r="C16" s="50" t="s">
        <v>26</v>
      </c>
      <c r="D16" s="113" t="s">
        <v>67</v>
      </c>
      <c r="E16" s="73"/>
      <c r="F16" s="75"/>
      <c r="G16" s="75"/>
      <c r="H16" s="75"/>
      <c r="I16" s="100"/>
      <c r="J16" s="102"/>
    </row>
    <row r="17" spans="2:10" ht="16.5" thickBot="1" x14ac:dyDescent="0.3">
      <c r="B17" s="60" t="s">
        <v>10</v>
      </c>
      <c r="C17" s="61"/>
      <c r="D17" s="104"/>
      <c r="E17" s="7"/>
      <c r="F17" s="15"/>
      <c r="G17" s="15"/>
      <c r="H17" s="15"/>
      <c r="I17" s="16">
        <f>SUM(I12:I16)</f>
        <v>12600</v>
      </c>
      <c r="J17" s="26"/>
    </row>
    <row r="18" spans="2:10" ht="16.5" thickBot="1" x14ac:dyDescent="0.3">
      <c r="B18" s="62" t="s">
        <v>19</v>
      </c>
      <c r="C18" s="63"/>
      <c r="D18" s="63"/>
      <c r="E18" s="63"/>
      <c r="F18" s="64"/>
      <c r="G18" s="27"/>
      <c r="H18" s="14"/>
      <c r="I18" s="28">
        <f>I7+I10+I17</f>
        <v>29300</v>
      </c>
      <c r="J18" s="26"/>
    </row>
  </sheetData>
  <mergeCells count="19">
    <mergeCell ref="B18:F18"/>
    <mergeCell ref="B1:J2"/>
    <mergeCell ref="H12:H13"/>
    <mergeCell ref="I12:I13"/>
    <mergeCell ref="J12:J13"/>
    <mergeCell ref="B15:B16"/>
    <mergeCell ref="E15:E16"/>
    <mergeCell ref="F15:F16"/>
    <mergeCell ref="G15:G16"/>
    <mergeCell ref="H15:H16"/>
    <mergeCell ref="I15:I16"/>
    <mergeCell ref="J15:J16"/>
    <mergeCell ref="B7:C7"/>
    <mergeCell ref="B10:C10"/>
    <mergeCell ref="B12:B13"/>
    <mergeCell ref="E12:E13"/>
    <mergeCell ref="F12:F13"/>
    <mergeCell ref="G12:G13"/>
    <mergeCell ref="B17:C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EBDC4-2468-4899-AB16-B951F7E02115}">
  <dimension ref="B1:J11"/>
  <sheetViews>
    <sheetView tabSelected="1" workbookViewId="0">
      <selection activeCell="D18" sqref="D18"/>
    </sheetView>
  </sheetViews>
  <sheetFormatPr defaultRowHeight="15" x14ac:dyDescent="0.25"/>
  <cols>
    <col min="3" max="4" width="49.7109375" customWidth="1"/>
    <col min="10" max="10" width="36.5703125" customWidth="1"/>
  </cols>
  <sheetData>
    <row r="1" spans="2:10" x14ac:dyDescent="0.25">
      <c r="B1" s="93" t="s">
        <v>35</v>
      </c>
      <c r="C1" s="93"/>
      <c r="D1" s="93"/>
      <c r="E1" s="93"/>
      <c r="F1" s="93"/>
      <c r="G1" s="93"/>
      <c r="H1" s="93"/>
      <c r="I1" s="93"/>
      <c r="J1" s="93"/>
    </row>
    <row r="2" spans="2:10" ht="15.75" thickBot="1" x14ac:dyDescent="0.3">
      <c r="B2" s="94"/>
      <c r="C2" s="94"/>
      <c r="D2" s="94"/>
      <c r="E2" s="94"/>
      <c r="F2" s="94"/>
      <c r="G2" s="94"/>
      <c r="H2" s="94"/>
      <c r="I2" s="94"/>
      <c r="J2" s="94"/>
    </row>
    <row r="3" spans="2:10" ht="32.25" thickBot="1" x14ac:dyDescent="0.3">
      <c r="B3" s="18" t="s">
        <v>0</v>
      </c>
      <c r="C3" s="31" t="s">
        <v>1</v>
      </c>
      <c r="D3" s="31"/>
      <c r="E3" s="31" t="s">
        <v>2</v>
      </c>
      <c r="F3" s="19" t="s">
        <v>3</v>
      </c>
      <c r="G3" s="19" t="s">
        <v>4</v>
      </c>
      <c r="H3" s="19" t="s">
        <v>20</v>
      </c>
      <c r="I3" s="19" t="s">
        <v>21</v>
      </c>
      <c r="J3" s="32" t="s">
        <v>6</v>
      </c>
    </row>
    <row r="4" spans="2:10" ht="16.5" thickBot="1" x14ac:dyDescent="0.3">
      <c r="B4" s="1">
        <v>1</v>
      </c>
      <c r="C4" s="2" t="s">
        <v>22</v>
      </c>
      <c r="D4" s="2"/>
      <c r="E4" s="3"/>
      <c r="F4" s="3"/>
      <c r="G4" s="3"/>
      <c r="H4" s="3"/>
      <c r="I4" s="3"/>
      <c r="J4" s="20"/>
    </row>
    <row r="5" spans="2:10" ht="16.5" thickBot="1" x14ac:dyDescent="0.3">
      <c r="B5" s="17">
        <v>1.1000000000000001</v>
      </c>
      <c r="C5" s="41" t="s">
        <v>30</v>
      </c>
      <c r="D5" s="109" t="s">
        <v>68</v>
      </c>
      <c r="E5" s="7" t="s">
        <v>18</v>
      </c>
      <c r="F5" s="8">
        <v>145</v>
      </c>
      <c r="G5" s="8"/>
      <c r="H5" s="8">
        <v>400</v>
      </c>
      <c r="I5" s="9">
        <f>F5*H5</f>
        <v>58000</v>
      </c>
      <c r="J5" s="24"/>
    </row>
    <row r="6" spans="2:10" ht="16.5" thickBot="1" x14ac:dyDescent="0.3">
      <c r="B6" s="17">
        <v>1.2</v>
      </c>
      <c r="C6" s="41" t="s">
        <v>31</v>
      </c>
      <c r="D6" s="109" t="s">
        <v>69</v>
      </c>
      <c r="E6" s="7" t="s">
        <v>18</v>
      </c>
      <c r="F6" s="8">
        <v>145</v>
      </c>
      <c r="G6" s="8"/>
      <c r="H6" s="8">
        <v>180</v>
      </c>
      <c r="I6" s="9">
        <f>F6*H6</f>
        <v>26100</v>
      </c>
      <c r="J6" s="24"/>
    </row>
    <row r="7" spans="2:10" ht="16.5" thickBot="1" x14ac:dyDescent="0.3">
      <c r="B7" s="33">
        <v>1.3</v>
      </c>
      <c r="C7" s="41" t="s">
        <v>32</v>
      </c>
      <c r="D7" s="109" t="s">
        <v>70</v>
      </c>
      <c r="E7" s="7" t="s">
        <v>18</v>
      </c>
      <c r="F7" s="8">
        <v>145</v>
      </c>
      <c r="G7" s="8"/>
      <c r="H7" s="8">
        <v>300</v>
      </c>
      <c r="I7" s="9">
        <f>F7*H7</f>
        <v>43500</v>
      </c>
      <c r="J7" s="24"/>
    </row>
    <row r="8" spans="2:10" ht="16.5" thickBot="1" x14ac:dyDescent="0.3">
      <c r="B8" s="33">
        <v>1.4</v>
      </c>
      <c r="C8" s="41" t="s">
        <v>33</v>
      </c>
      <c r="D8" s="109" t="s">
        <v>71</v>
      </c>
      <c r="E8" s="7" t="s">
        <v>18</v>
      </c>
      <c r="F8" s="8">
        <v>145</v>
      </c>
      <c r="G8" s="8"/>
      <c r="H8" s="8">
        <v>100</v>
      </c>
      <c r="I8" s="9">
        <f>F8*H8</f>
        <v>14500</v>
      </c>
      <c r="J8" s="24"/>
    </row>
    <row r="9" spans="2:10" ht="16.5" thickBot="1" x14ac:dyDescent="0.3">
      <c r="B9" s="33">
        <v>1.5</v>
      </c>
      <c r="C9" s="41" t="s">
        <v>34</v>
      </c>
      <c r="D9" s="109" t="s">
        <v>72</v>
      </c>
      <c r="E9" s="7" t="s">
        <v>18</v>
      </c>
      <c r="F9" s="8">
        <v>1</v>
      </c>
      <c r="G9" s="8"/>
      <c r="H9" s="8">
        <v>10000</v>
      </c>
      <c r="I9" s="9">
        <f>F9*H9</f>
        <v>10000</v>
      </c>
      <c r="J9" s="24"/>
    </row>
    <row r="10" spans="2:10" ht="16.5" thickBot="1" x14ac:dyDescent="0.3">
      <c r="B10" s="60" t="s">
        <v>10</v>
      </c>
      <c r="C10" s="61"/>
      <c r="D10" s="104"/>
      <c r="E10" s="7"/>
      <c r="F10" s="8"/>
      <c r="G10" s="8"/>
      <c r="H10" s="8"/>
      <c r="I10" s="9"/>
      <c r="J10" s="23"/>
    </row>
    <row r="11" spans="2:10" ht="16.5" thickBot="1" x14ac:dyDescent="0.3">
      <c r="B11" s="62" t="s">
        <v>19</v>
      </c>
      <c r="C11" s="63"/>
      <c r="D11" s="63"/>
      <c r="E11" s="63"/>
      <c r="F11" s="64"/>
      <c r="G11" s="27"/>
      <c r="H11" s="14"/>
      <c r="I11" s="28">
        <f>SUM(I5:I9)</f>
        <v>152100</v>
      </c>
      <c r="J11" s="26"/>
    </row>
  </sheetData>
  <mergeCells count="3">
    <mergeCell ref="B11:F11"/>
    <mergeCell ref="B1:J2"/>
    <mergeCell ref="B10:C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1</vt:lpstr>
      <vt:lpstr> 2</vt:lpstr>
      <vt:lpst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Aiman Al-Zoraiky</dc:creator>
  <cp:lastModifiedBy>Aiman Al-Zoraiky</cp:lastModifiedBy>
  <dcterms:created xsi:type="dcterms:W3CDTF">2015-06-05T18:17:20Z</dcterms:created>
  <dcterms:modified xsi:type="dcterms:W3CDTF">2024-02-20T11:45:25Z</dcterms:modified>
</cp:coreProperties>
</file>